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" windowWidth="2478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72" i="1" l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<sst xmlns="http://schemas.openxmlformats.org/spreadsheetml/2006/main" count="126" uniqueCount="93">
  <si>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</si>
  <si>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</si>
  <si>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</si>
  <si>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</si>
  <si>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</si>
  <si>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</si>
  <si>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</si>
  <si>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</si>
  <si>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</si>
  <si>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</si>
  <si>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</si>
  <si>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</si>
  <si>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</si>
  <si>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</si>
  <si>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</si>
  <si>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</si>
  <si>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</si>
  <si>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</si>
  <si>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</si>
  <si>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</si>
  <si>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</si>
  <si>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</si>
  <si>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</si>
  <si>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</si>
  <si>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</si>
  <si>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</si>
  <si>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</si>
  <si>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</si>
  <si>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</si>
  <si>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</si>
  <si>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</si>
  <si>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</si>
  <si>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</si>
  <si>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</si>
  <si>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</si>
  <si>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</si>
  <si>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</si>
  <si>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</si>
  <si>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</si>
  <si>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</si>
  <si>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</si>
  <si>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</si>
  <si>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</si>
  <si>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</si>
  <si>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Букса сальника 819.01.110.28 СЭ 1250-140</t>
  </si>
  <si>
    <t>шт</t>
  </si>
  <si>
    <t>Втулка защитная 819.01.140.02 СЭ 1250-140</t>
  </si>
  <si>
    <t>Кольцо уплотнительное 819.01.110.04 СЭ 1250-140</t>
  </si>
  <si>
    <t>Ротор 819.01.143.00СБ СЭ 1250-140-11</t>
  </si>
  <si>
    <t>Ротор 819.05.140.00 СЭ 1250-70</t>
  </si>
  <si>
    <t>Вал 2Г-28664 Д 5000-32 (24НДН)</t>
  </si>
  <si>
    <t>Колесо рабочее В-4319 Д 5000-32 (24НДН)</t>
  </si>
  <si>
    <t>Втулка защитная Г-21713 Д 5000-32 (24НДН)</t>
  </si>
  <si>
    <t>Втулка защитная 2Г-26603 Д 5000-32 (24НДН)</t>
  </si>
  <si>
    <t>Кольцо уплотняющее Г-2929 ЦН 1000-180 (10НМКх2)</t>
  </si>
  <si>
    <t>Кольцо уплотнительное Г-20202 ЦН 1000-180 (10НМКх2)</t>
  </si>
  <si>
    <t>Кольцо резиновое Н17.196.130.03 насоса ПЭ 250-45-2</t>
  </si>
  <si>
    <t>Кольцо резиновое Н17.196.130.03-01 насоса ПЭ 250-45-2</t>
  </si>
  <si>
    <t>Кольцо резиновое Н17.196.130.03-02 насоса ПЭ 250-45-2</t>
  </si>
  <si>
    <t>Кольцо резиновое Н17.196.130.03-04 насоса ПЭ 250-45-2</t>
  </si>
  <si>
    <t>Кольцо уплотнительное Н17.196.170.11 насоса ПЭ 250-45-2</t>
  </si>
  <si>
    <t>Кольцо уплотнительное Н17.196.170.12 насоса ПЭ 250-45-2</t>
  </si>
  <si>
    <t>Кольцо уплотнительное Н17.196.170.13 насоса ПЭ 250-45-2</t>
  </si>
  <si>
    <t>Пружина Т85.00.08 насоса ПЭ 250-45-2</t>
  </si>
  <si>
    <t>Колесо рабочее Н19.10.40.10 насоса СЭ5000-70-6</t>
  </si>
  <si>
    <t>Вал Н19.10.40.01 насоса СЭ 5000-70-6</t>
  </si>
  <si>
    <t>Кольцо уплотнительное В-13497 СЭ 5000-70</t>
  </si>
  <si>
    <t>Гайка М90х2 Н370-66-33 насоса СЭ 5000-70-6</t>
  </si>
  <si>
    <t>Гайка М90х2 Н370-66-34 насоса СЭ 5000-70-6</t>
  </si>
  <si>
    <t>Подшипник опорный В-6812 насоса СЭ 5000-70-6</t>
  </si>
  <si>
    <t>Подшипник опорно-упорный В-4042 насоса СЭ 5000-70-6</t>
  </si>
  <si>
    <t>Шайба стопорная Н373-66 насоса СЭ 5000-70-6</t>
  </si>
  <si>
    <t>Муфта пластинчатая 1651.00.00.00ПС насоса СЭ 5000-70-6</t>
  </si>
  <si>
    <t>Кольцо уплотнительное Н19.30.20.03 насоса СЭ 5000-70-6</t>
  </si>
  <si>
    <t>Кольцо Н558-66-12 насоса СЭ 5000-70-6</t>
  </si>
  <si>
    <t>Втулка защитная Д-21711 насоса СЭ 5000-70-6</t>
  </si>
  <si>
    <t>Втулка защитная Д-21712 насоса СЭ 5000-70-6</t>
  </si>
  <si>
    <t>Маслоотражатель Д-6826 насоса СЭ 5000-70-6</t>
  </si>
  <si>
    <t>Втулка Д-4342 насоса СЭ 5000-70-6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</si>
  <si>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</si>
  <si>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</si>
  <si>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</si>
  <si>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</si>
  <si>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</si>
  <si>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</si>
  <si>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</si>
  <si>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</si>
  <si>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</si>
  <si>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</si>
  <si>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</si>
  <si>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</si>
  <si>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</si>
  <si>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363 Лот № 1 от 06.05.2015 предлагаем поставку Запасных частей к насосам типа СЭ и Д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</si>
</sst>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92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x14ac:dyDescent="0.25">
      <c r="A36" s="22">
        <v>1</v>
      </c>
      <c r="B36" s="6" t="s">
        <v>44</v>
      </c>
      <c r="C36" s="6" t="s">
        <v>45</v>
      </c>
      <c r="D36" s="5">
        <v>2</v>
      </c>
      <c r="E36" s="6"/>
      <c r="F36" s="6"/>
      <c r="G36" s="9">
        <v>0</v>
      </c>
      <c r="H36" s="18">
        <f t="shared" ref="H36:H69" si="0">ROUND(D36*ROUND(G36,2),2)</f>
        <v>0</v>
      </c>
    </row>
    <row r="37" spans="1:8" s="3" customFormat="1" x14ac:dyDescent="0.25">
      <c r="A37" s="22">
        <v>2</v>
      </c>
      <c r="B37" s="6" t="s">
        <v>46</v>
      </c>
      <c r="C37" s="6" t="s">
        <v>45</v>
      </c>
      <c r="D37" s="5">
        <v>4</v>
      </c>
      <c r="E37" s="6"/>
      <c r="F37" s="6"/>
      <c r="G37" s="9">
        <v>0</v>
      </c>
      <c r="H37" s="18">
        <f t="shared" si="0"/>
        <v>0</v>
      </c>
    </row>
    <row r="38" spans="1:8" s="3" customFormat="1" ht="23.25" x14ac:dyDescent="0.25">
      <c r="A38" s="22">
        <v>3</v>
      </c>
      <c r="B38" s="6" t="s">
        <v>47</v>
      </c>
      <c r="C38" s="6" t="s">
        <v>45</v>
      </c>
      <c r="D38" s="5">
        <v>2</v>
      </c>
      <c r="E38" s="6"/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4</v>
      </c>
      <c r="B39" s="6" t="s">
        <v>48</v>
      </c>
      <c r="C39" s="6" t="s">
        <v>45</v>
      </c>
      <c r="D39" s="5">
        <v>2</v>
      </c>
      <c r="E39" s="6"/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5</v>
      </c>
      <c r="B40" s="6" t="s">
        <v>49</v>
      </c>
      <c r="C40" s="6" t="s">
        <v>45</v>
      </c>
      <c r="D40" s="5">
        <v>1</v>
      </c>
      <c r="E40" s="6"/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6</v>
      </c>
      <c r="B41" s="6" t="s">
        <v>50</v>
      </c>
      <c r="C41" s="6" t="s">
        <v>45</v>
      </c>
      <c r="D41" s="5">
        <v>1</v>
      </c>
      <c r="E41" s="6"/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7</v>
      </c>
      <c r="B42" s="6" t="s">
        <v>51</v>
      </c>
      <c r="C42" s="6" t="s">
        <v>45</v>
      </c>
      <c r="D42" s="5">
        <v>1</v>
      </c>
      <c r="E42" s="6"/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8</v>
      </c>
      <c r="B43" s="6" t="s">
        <v>52</v>
      </c>
      <c r="C43" s="6" t="s">
        <v>45</v>
      </c>
      <c r="D43" s="5">
        <v>1</v>
      </c>
      <c r="E43" s="6"/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9</v>
      </c>
      <c r="B44" s="6" t="s">
        <v>53</v>
      </c>
      <c r="C44" s="6" t="s">
        <v>45</v>
      </c>
      <c r="D44" s="5">
        <v>1</v>
      </c>
      <c r="E44" s="6"/>
      <c r="F44" s="6"/>
      <c r="G44" s="9">
        <v>0</v>
      </c>
      <c r="H44" s="18">
        <f t="shared" si="0"/>
        <v>0</v>
      </c>
    </row>
    <row r="45" spans="1:8" s="3" customFormat="1" ht="23.25" x14ac:dyDescent="0.25">
      <c r="A45" s="22">
        <v>10</v>
      </c>
      <c r="B45" s="6" t="s">
        <v>54</v>
      </c>
      <c r="C45" s="6" t="s">
        <v>45</v>
      </c>
      <c r="D45" s="5">
        <v>1</v>
      </c>
      <c r="E45" s="6"/>
      <c r="F45" s="6"/>
      <c r="G45" s="9">
        <v>0</v>
      </c>
      <c r="H45" s="18">
        <f t="shared" si="0"/>
        <v>0</v>
      </c>
    </row>
    <row r="46" spans="1:8" s="3" customFormat="1" ht="23.25" x14ac:dyDescent="0.25">
      <c r="A46" s="22">
        <v>11</v>
      </c>
      <c r="B46" s="6" t="s">
        <v>55</v>
      </c>
      <c r="C46" s="6" t="s">
        <v>45</v>
      </c>
      <c r="D46" s="5">
        <v>1</v>
      </c>
      <c r="E46" s="6"/>
      <c r="F46" s="6"/>
      <c r="G46" s="9">
        <v>0</v>
      </c>
      <c r="H46" s="18">
        <f t="shared" si="0"/>
        <v>0</v>
      </c>
    </row>
    <row r="47" spans="1:8" s="3" customFormat="1" ht="23.25" x14ac:dyDescent="0.25">
      <c r="A47" s="22">
        <v>12</v>
      </c>
      <c r="B47" s="6" t="s">
        <v>56</v>
      </c>
      <c r="C47" s="6" t="s">
        <v>45</v>
      </c>
      <c r="D47" s="5">
        <v>1</v>
      </c>
      <c r="E47" s="6"/>
      <c r="F47" s="6"/>
      <c r="G47" s="9">
        <v>0</v>
      </c>
      <c r="H47" s="18">
        <f t="shared" si="0"/>
        <v>0</v>
      </c>
    </row>
    <row r="48" spans="1:8" s="3" customFormat="1" ht="23.25" x14ac:dyDescent="0.25">
      <c r="A48" s="22">
        <v>13</v>
      </c>
      <c r="B48" s="6" t="s">
        <v>57</v>
      </c>
      <c r="C48" s="6" t="s">
        <v>45</v>
      </c>
      <c r="D48" s="5">
        <v>1</v>
      </c>
      <c r="E48" s="6"/>
      <c r="F48" s="6"/>
      <c r="G48" s="9">
        <v>0</v>
      </c>
      <c r="H48" s="18">
        <f t="shared" si="0"/>
        <v>0</v>
      </c>
    </row>
    <row r="49" spans="1:8" s="3" customFormat="1" ht="23.25" x14ac:dyDescent="0.25">
      <c r="A49" s="22">
        <v>14</v>
      </c>
      <c r="B49" s="6" t="s">
        <v>58</v>
      </c>
      <c r="C49" s="6" t="s">
        <v>45</v>
      </c>
      <c r="D49" s="5">
        <v>2</v>
      </c>
      <c r="E49" s="6"/>
      <c r="F49" s="6"/>
      <c r="G49" s="9">
        <v>0</v>
      </c>
      <c r="H49" s="18">
        <f t="shared" si="0"/>
        <v>0</v>
      </c>
    </row>
    <row r="50" spans="1:8" s="3" customFormat="1" ht="23.25" x14ac:dyDescent="0.25">
      <c r="A50" s="22">
        <v>15</v>
      </c>
      <c r="B50" s="6" t="s">
        <v>59</v>
      </c>
      <c r="C50" s="6" t="s">
        <v>45</v>
      </c>
      <c r="D50" s="5">
        <v>3</v>
      </c>
      <c r="E50" s="6"/>
      <c r="F50" s="6"/>
      <c r="G50" s="9">
        <v>0</v>
      </c>
      <c r="H50" s="18">
        <f t="shared" si="0"/>
        <v>0</v>
      </c>
    </row>
    <row r="51" spans="1:8" s="3" customFormat="1" ht="23.25" x14ac:dyDescent="0.25">
      <c r="A51" s="22">
        <v>16</v>
      </c>
      <c r="B51" s="6" t="s">
        <v>60</v>
      </c>
      <c r="C51" s="6" t="s">
        <v>45</v>
      </c>
      <c r="D51" s="5">
        <v>6</v>
      </c>
      <c r="E51" s="6"/>
      <c r="F51" s="6"/>
      <c r="G51" s="9">
        <v>0</v>
      </c>
      <c r="H51" s="18">
        <f t="shared" si="0"/>
        <v>0</v>
      </c>
    </row>
    <row r="52" spans="1:8" s="3" customFormat="1" ht="23.25" x14ac:dyDescent="0.25">
      <c r="A52" s="22">
        <v>17</v>
      </c>
      <c r="B52" s="6" t="s">
        <v>61</v>
      </c>
      <c r="C52" s="6" t="s">
        <v>45</v>
      </c>
      <c r="D52" s="5">
        <v>2</v>
      </c>
      <c r="E52" s="6"/>
      <c r="F52" s="6"/>
      <c r="G52" s="9">
        <v>0</v>
      </c>
      <c r="H52" s="18">
        <f t="shared" si="0"/>
        <v>0</v>
      </c>
    </row>
    <row r="53" spans="1:8" s="3" customFormat="1" ht="23.25" x14ac:dyDescent="0.25">
      <c r="A53" s="22">
        <v>18</v>
      </c>
      <c r="B53" s="6" t="s">
        <v>62</v>
      </c>
      <c r="C53" s="6" t="s">
        <v>45</v>
      </c>
      <c r="D53" s="5">
        <v>2</v>
      </c>
      <c r="E53" s="6"/>
      <c r="F53" s="6"/>
      <c r="G53" s="9">
        <v>0</v>
      </c>
      <c r="H53" s="18">
        <f t="shared" si="0"/>
        <v>0</v>
      </c>
    </row>
    <row r="54" spans="1:8" s="3" customFormat="1" x14ac:dyDescent="0.25">
      <c r="A54" s="22">
        <v>19</v>
      </c>
      <c r="B54" s="6" t="s">
        <v>63</v>
      </c>
      <c r="C54" s="6" t="s">
        <v>45</v>
      </c>
      <c r="D54" s="5">
        <v>32</v>
      </c>
      <c r="E54" s="6"/>
      <c r="F54" s="6"/>
      <c r="G54" s="9">
        <v>0</v>
      </c>
      <c r="H54" s="18">
        <f t="shared" si="0"/>
        <v>0</v>
      </c>
    </row>
    <row r="55" spans="1:8" s="3" customFormat="1" ht="23.25" x14ac:dyDescent="0.25">
      <c r="A55" s="22">
        <v>20</v>
      </c>
      <c r="B55" s="6" t="s">
        <v>64</v>
      </c>
      <c r="C55" s="6" t="s">
        <v>45</v>
      </c>
      <c r="D55" s="5">
        <v>2</v>
      </c>
      <c r="E55" s="6"/>
      <c r="F55" s="6"/>
      <c r="G55" s="9">
        <v>0</v>
      </c>
      <c r="H55" s="18">
        <f t="shared" si="0"/>
        <v>0</v>
      </c>
    </row>
    <row r="56" spans="1:8" s="3" customFormat="1" x14ac:dyDescent="0.25">
      <c r="A56" s="22">
        <v>21</v>
      </c>
      <c r="B56" s="6" t="s">
        <v>65</v>
      </c>
      <c r="C56" s="6" t="s">
        <v>45</v>
      </c>
      <c r="D56" s="5">
        <v>2</v>
      </c>
      <c r="E56" s="6"/>
      <c r="F56" s="6"/>
      <c r="G56" s="9">
        <v>0</v>
      </c>
      <c r="H56" s="18">
        <f t="shared" si="0"/>
        <v>0</v>
      </c>
    </row>
    <row r="57" spans="1:8" s="3" customFormat="1" x14ac:dyDescent="0.25">
      <c r="A57" s="22">
        <v>22</v>
      </c>
      <c r="B57" s="6" t="s">
        <v>66</v>
      </c>
      <c r="C57" s="6" t="s">
        <v>45</v>
      </c>
      <c r="D57" s="5">
        <v>4</v>
      </c>
      <c r="E57" s="6"/>
      <c r="F57" s="6"/>
      <c r="G57" s="9">
        <v>0</v>
      </c>
      <c r="H57" s="18">
        <f t="shared" si="0"/>
        <v>0</v>
      </c>
    </row>
    <row r="58" spans="1:8" s="3" customFormat="1" x14ac:dyDescent="0.25">
      <c r="A58" s="22">
        <v>23</v>
      </c>
      <c r="B58" s="6" t="s">
        <v>67</v>
      </c>
      <c r="C58" s="6" t="s">
        <v>45</v>
      </c>
      <c r="D58" s="5">
        <v>2</v>
      </c>
      <c r="E58" s="6"/>
      <c r="F58" s="6"/>
      <c r="G58" s="9">
        <v>0</v>
      </c>
      <c r="H58" s="18">
        <f t="shared" si="0"/>
        <v>0</v>
      </c>
    </row>
    <row r="59" spans="1:8" s="3" customFormat="1" x14ac:dyDescent="0.25">
      <c r="A59" s="22">
        <v>24</v>
      </c>
      <c r="B59" s="6" t="s">
        <v>68</v>
      </c>
      <c r="C59" s="6" t="s">
        <v>45</v>
      </c>
      <c r="D59" s="5">
        <v>2</v>
      </c>
      <c r="E59" s="6"/>
      <c r="F59" s="6"/>
      <c r="G59" s="9">
        <v>0</v>
      </c>
      <c r="H59" s="18">
        <f t="shared" si="0"/>
        <v>0</v>
      </c>
    </row>
    <row r="60" spans="1:8" s="3" customFormat="1" ht="23.25" x14ac:dyDescent="0.25">
      <c r="A60" s="22">
        <v>25</v>
      </c>
      <c r="B60" s="6" t="s">
        <v>69</v>
      </c>
      <c r="C60" s="6" t="s">
        <v>45</v>
      </c>
      <c r="D60" s="5">
        <v>1</v>
      </c>
      <c r="E60" s="6"/>
      <c r="F60" s="6"/>
      <c r="G60" s="9">
        <v>0</v>
      </c>
      <c r="H60" s="18">
        <f t="shared" si="0"/>
        <v>0</v>
      </c>
    </row>
    <row r="61" spans="1:8" s="3" customFormat="1" ht="23.25" x14ac:dyDescent="0.25">
      <c r="A61" s="22">
        <v>26</v>
      </c>
      <c r="B61" s="6" t="s">
        <v>70</v>
      </c>
      <c r="C61" s="6" t="s">
        <v>45</v>
      </c>
      <c r="D61" s="5">
        <v>1</v>
      </c>
      <c r="E61" s="6"/>
      <c r="F61" s="6"/>
      <c r="G61" s="9">
        <v>0</v>
      </c>
      <c r="H61" s="18">
        <f t="shared" si="0"/>
        <v>0</v>
      </c>
    </row>
    <row r="62" spans="1:8" s="3" customFormat="1" x14ac:dyDescent="0.25">
      <c r="A62" s="22">
        <v>27</v>
      </c>
      <c r="B62" s="6" t="s">
        <v>71</v>
      </c>
      <c r="C62" s="6" t="s">
        <v>45</v>
      </c>
      <c r="D62" s="5">
        <v>2</v>
      </c>
      <c r="E62" s="6"/>
      <c r="F62" s="6"/>
      <c r="G62" s="9">
        <v>0</v>
      </c>
      <c r="H62" s="18">
        <f t="shared" si="0"/>
        <v>0</v>
      </c>
    </row>
    <row r="63" spans="1:8" s="3" customFormat="1" ht="23.25" x14ac:dyDescent="0.25">
      <c r="A63" s="22">
        <v>28</v>
      </c>
      <c r="B63" s="6" t="s">
        <v>72</v>
      </c>
      <c r="C63" s="6" t="s">
        <v>45</v>
      </c>
      <c r="D63" s="5">
        <v>1</v>
      </c>
      <c r="E63" s="6"/>
      <c r="F63" s="6"/>
      <c r="G63" s="9">
        <v>0</v>
      </c>
      <c r="H63" s="18">
        <f t="shared" si="0"/>
        <v>0</v>
      </c>
    </row>
    <row r="64" spans="1:8" s="3" customFormat="1" ht="23.25" x14ac:dyDescent="0.25">
      <c r="A64" s="22">
        <v>29</v>
      </c>
      <c r="B64" s="6" t="s">
        <v>73</v>
      </c>
      <c r="C64" s="6" t="s">
        <v>45</v>
      </c>
      <c r="D64" s="5">
        <v>4</v>
      </c>
      <c r="E64" s="6"/>
      <c r="F64" s="6"/>
      <c r="G64" s="9">
        <v>0</v>
      </c>
      <c r="H64" s="18">
        <f t="shared" si="0"/>
        <v>0</v>
      </c>
    </row>
    <row r="65" spans="1:8" s="3" customFormat="1" x14ac:dyDescent="0.25">
      <c r="A65" s="22">
        <v>30</v>
      </c>
      <c r="B65" s="6" t="s">
        <v>74</v>
      </c>
      <c r="C65" s="6" t="s">
        <v>45</v>
      </c>
      <c r="D65" s="5">
        <v>2</v>
      </c>
      <c r="E65" s="6"/>
      <c r="F65" s="6"/>
      <c r="G65" s="9">
        <v>0</v>
      </c>
      <c r="H65" s="18">
        <f t="shared" si="0"/>
        <v>0</v>
      </c>
    </row>
    <row r="66" spans="1:8" s="3" customFormat="1" x14ac:dyDescent="0.25">
      <c r="A66" s="22">
        <v>31</v>
      </c>
      <c r="B66" s="6" t="s">
        <v>75</v>
      </c>
      <c r="C66" s="6" t="s">
        <v>45</v>
      </c>
      <c r="D66" s="5">
        <v>2</v>
      </c>
      <c r="E66" s="6"/>
      <c r="F66" s="6"/>
      <c r="G66" s="9">
        <v>0</v>
      </c>
      <c r="H66" s="18">
        <f t="shared" si="0"/>
        <v>0</v>
      </c>
    </row>
    <row r="67" spans="1:8" s="3" customFormat="1" x14ac:dyDescent="0.25">
      <c r="A67" s="22">
        <v>32</v>
      </c>
      <c r="B67" s="6" t="s">
        <v>76</v>
      </c>
      <c r="C67" s="6" t="s">
        <v>45</v>
      </c>
      <c r="D67" s="5">
        <v>2</v>
      </c>
      <c r="E67" s="6"/>
      <c r="F67" s="6"/>
      <c r="G67" s="9">
        <v>0</v>
      </c>
      <c r="H67" s="18">
        <f t="shared" si="0"/>
        <v>0</v>
      </c>
    </row>
    <row r="68" spans="1:8" s="3" customFormat="1" x14ac:dyDescent="0.25">
      <c r="A68" s="22">
        <v>33</v>
      </c>
      <c r="B68" s="6" t="s">
        <v>77</v>
      </c>
      <c r="C68" s="6" t="s">
        <v>45</v>
      </c>
      <c r="D68" s="5">
        <v>4</v>
      </c>
      <c r="E68" s="6"/>
      <c r="F68" s="6"/>
      <c r="G68" s="9">
        <v>0</v>
      </c>
      <c r="H68" s="18">
        <f t="shared" si="0"/>
        <v>0</v>
      </c>
    </row>
    <row r="69" spans="1:8" s="3" customFormat="1" x14ac:dyDescent="0.25">
      <c r="A69" s="22">
        <v>34</v>
      </c>
      <c r="B69" s="6" t="s">
        <v>78</v>
      </c>
      <c r="C69" s="6" t="s">
        <v>45</v>
      </c>
      <c r="D69" s="5">
        <v>4</v>
      </c>
      <c r="E69" s="6"/>
      <c r="F69" s="6"/>
      <c r="G69" s="9">
        <v>0</v>
      </c>
      <c r="H69" s="18">
        <f t="shared" si="0"/>
        <v>0</v>
      </c>
    </row>
    <row r="70" spans="1:8" x14ac:dyDescent="0.25">
      <c r="A70" s="25"/>
      <c r="B70" s="1" t="s">
        <v>79</v>
      </c>
      <c r="C70" s="10"/>
      <c r="D70" s="2" t="s">
        <v>80</v>
      </c>
      <c r="E70" s="10"/>
      <c r="F70" s="10"/>
      <c r="G70" s="10"/>
      <c r="H70" s="19">
        <f>SUM(H36:H69)</f>
        <v>0</v>
      </c>
    </row>
    <row r="71" spans="1:8" x14ac:dyDescent="0.25">
      <c r="A71" s="25"/>
      <c r="B71" s="1" t="s">
        <v>81</v>
      </c>
      <c r="C71" s="10"/>
      <c r="D71" s="10"/>
      <c r="E71" s="10"/>
      <c r="F71" s="10"/>
      <c r="G71" s="10"/>
      <c r="H71" s="19">
        <f>H70*0.18</f>
        <v>0</v>
      </c>
    </row>
    <row r="72" spans="1:8" ht="15.75" thickBot="1" x14ac:dyDescent="0.3">
      <c r="A72" s="26"/>
      <c r="B72" s="14" t="s">
        <v>82</v>
      </c>
      <c r="C72" s="13"/>
      <c r="D72" s="13"/>
      <c r="E72" s="13"/>
      <c r="F72" s="13"/>
      <c r="G72" s="13"/>
      <c r="H72" s="20">
        <f>SUM(H70:H71)</f>
        <v>0</v>
      </c>
    </row>
    <row r="73" spans="1:8" ht="39.950000000000003" customHeight="1" x14ac:dyDescent="0.25">
      <c r="B73" s="27" t="s">
        <v>83</v>
      </c>
      <c r="C73" s="28"/>
      <c r="D73" s="28"/>
      <c r="E73" s="28"/>
      <c r="F73" s="28"/>
      <c r="G73" s="28"/>
      <c r="H73" s="28"/>
    </row>
    <row r="74" spans="1:8" ht="20.100000000000001" customHeight="1" x14ac:dyDescent="0.25">
      <c r="B74" s="29" t="s">
        <v>84</v>
      </c>
      <c r="C74" s="30"/>
      <c r="D74" s="30"/>
      <c r="E74" s="30"/>
      <c r="F74" s="30"/>
      <c r="G74" s="30"/>
      <c r="H74" s="30"/>
    </row>
    <row r="75" spans="1:8" x14ac:dyDescent="0.25">
      <c r="B75" s="31" t="s">
        <v>85</v>
      </c>
      <c r="C75" s="32"/>
      <c r="D75" s="32"/>
      <c r="E75" s="32"/>
      <c r="F75" s="32"/>
      <c r="G75" s="32"/>
      <c r="H75" s="32"/>
    </row>
    <row r="76" spans="1:8" x14ac:dyDescent="0.25">
      <c r="B76" s="33" t="s">
        <v>86</v>
      </c>
      <c r="C76" s="32"/>
      <c r="D76" s="32"/>
      <c r="E76" s="32"/>
      <c r="F76" s="32"/>
      <c r="G76" s="32"/>
      <c r="H76" s="32"/>
    </row>
    <row r="77" spans="1:8" x14ac:dyDescent="0.25">
      <c r="B77" s="33" t="s">
        <v>87</v>
      </c>
      <c r="C77" s="32"/>
      <c r="D77" s="32"/>
      <c r="E77" s="32"/>
      <c r="F77" s="32"/>
      <c r="G77" s="32"/>
      <c r="H77" s="32"/>
    </row>
    <row r="79" spans="1:8" s="3" customFormat="1" x14ac:dyDescent="0.25">
      <c r="B79" s="11" t="s">
        <v>88</v>
      </c>
      <c r="D79" s="11" t="s">
        <v>89</v>
      </c>
      <c r="H79" s="11" t="s">
        <v>90</v>
      </c>
    </row>
    <row r="81" spans="2:2" x14ac:dyDescent="0.25">
      <c r="B81" s="12" t="s">
        <v>91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73:H73"/>
    <mergeCell ref="B74:H74"/>
    <mergeCell ref="B75:H75"/>
    <mergeCell ref="B76:H76"/>
    <mergeCell ref="B77:H77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2015-05-06T12:46:33Z</dcterms:created>
  <dcterms:modified xsi:type="dcterms:W3CDTF">2015-05-06T13:01:45Z</dcterms:modified>
</cp:coreProperties>
</file>